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5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hamematakan'!$A$1:$E$35</definedName>
    <definedName name="_xlnm.Print_Area" localSheetId="0">'Ekamutneri hamematakan'!$A$1:$E$27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0" i="25"/>
  <c r="D7" i="24"/>
  <c r="C7"/>
  <c r="D10"/>
  <c r="C10"/>
  <c r="E34" i="25" l="1"/>
  <c r="E33"/>
  <c r="E32"/>
  <c r="E31"/>
  <c r="E30"/>
  <c r="E29"/>
  <c r="E28"/>
  <c r="E27"/>
  <c r="E26"/>
  <c r="E25"/>
  <c r="E24"/>
  <c r="E23"/>
  <c r="E22"/>
  <c r="E21"/>
  <c r="E20"/>
  <c r="D19"/>
  <c r="C19"/>
  <c r="E18"/>
  <c r="E17"/>
  <c r="E16"/>
  <c r="E15"/>
  <c r="E14"/>
  <c r="E13"/>
  <c r="E12"/>
  <c r="E9"/>
  <c r="D8"/>
  <c r="C8"/>
  <c r="E7"/>
  <c r="E26" i="24"/>
  <c r="E25"/>
  <c r="E24"/>
  <c r="E23"/>
  <c r="E22"/>
  <c r="E21"/>
  <c r="E20"/>
  <c r="E19"/>
  <c r="D18"/>
  <c r="C18"/>
  <c r="E17"/>
  <c r="E16"/>
  <c r="E15"/>
  <c r="E14"/>
  <c r="E13"/>
  <c r="E12"/>
  <c r="E11"/>
  <c r="E8"/>
  <c r="C11" i="25" l="1"/>
  <c r="C10" s="1"/>
  <c r="D11"/>
  <c r="D35" s="1"/>
  <c r="E19"/>
  <c r="E10" i="24"/>
  <c r="E7"/>
  <c r="E18"/>
  <c r="C27"/>
  <c r="D27"/>
  <c r="E8" i="25"/>
  <c r="E10" l="1"/>
  <c r="E11"/>
  <c r="E27" i="24"/>
  <c r="C35" i="25" l="1"/>
  <c r="E35" s="1"/>
</calcChain>
</file>

<file path=xl/sharedStrings.xml><?xml version="1.0" encoding="utf-8"?>
<sst xmlns="http://schemas.openxmlformats.org/spreadsheetml/2006/main" count="80" uniqueCount="52">
  <si>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</si>
  <si>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</si>
  <si>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</si>
  <si>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</si>
  <si>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</si>
  <si>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</si>
  <si>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</si>
  <si>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</si>
  <si>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</si>
  <si>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</si>
  <si>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</si>
  <si>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</si>
  <si>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</si>
  <si>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</si>
  <si>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</si>
  <si>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</si>
  <si>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</si>
  <si>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</si>
  <si>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</si>
  <si>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</si>
  <si>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</si>
  <si>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</si>
  <si>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</si>
  <si>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</si>
  <si>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</si>
  <si>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</si>
  <si>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</si>
  <si>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</si>
  <si>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Դեղորայքի գծով</t>
  </si>
  <si>
    <t>Բուժ.ծառայության գծով</t>
  </si>
  <si>
    <t>Գնումների համակարգողի ծառայության գծով</t>
  </si>
  <si>
    <t>Համակարգչային ծրագրի և կայքի սպասարկման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</si>
  <si>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</si>
  <si>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</si>
  <si>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</si>
  <si>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</si>
  <si>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</si>
  <si>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</si>
  <si>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</si>
  <si>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</si>
  <si>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</si>
  <si>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</si>
  <si>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</si>
  <si>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</si>
  <si>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Այլ արտահոսքերի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</si>
  <si>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</si>
  <si>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</si>
  <si>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</si>
  <si>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</si>
  <si>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</si>
  <si>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</si>
  <si>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01. 01. 2018թ. – 30. 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</si>
</sst>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</cellStyleXfs>
  <cellXfs count="48">
    <xf numFmtId="0" fontId="0" fillId="0" borderId="0" xfId="0"/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2" fillId="0" borderId="0" xfId="44" applyFont="1" applyAlignment="1" applyProtection="1">
      <alignment horizontal="center" vertical="center"/>
    </xf>
    <xf numFmtId="0" fontId="1" fillId="0" borderId="0" xfId="1" applyFont="1" applyAlignment="1" applyProtection="1">
      <alignment vertical="center" wrapText="1"/>
    </xf>
    <xf numFmtId="164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0" xfId="1" applyNumberFormat="1" applyFont="1" applyAlignment="1" applyProtection="1">
      <alignment vertical="center"/>
    </xf>
    <xf numFmtId="0" fontId="26" fillId="0" borderId="1" xfId="1" applyFont="1" applyBorder="1" applyAlignment="1" applyProtection="1">
      <alignment horizontal="center" vertical="center"/>
    </xf>
    <xf numFmtId="0" fontId="26" fillId="0" borderId="0" xfId="1" applyFont="1" applyAlignment="1" applyProtection="1">
      <alignment vertical="center"/>
    </xf>
    <xf numFmtId="164" fontId="1" fillId="0" borderId="1" xfId="44" applyNumberFormat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2" fontId="23" fillId="0" borderId="0" xfId="1" applyNumberFormat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24" fillId="0" borderId="0" xfId="1" applyNumberFormat="1" applyFont="1" applyAlignment="1" applyProtection="1">
      <alignment vertical="center"/>
    </xf>
    <xf numFmtId="2" fontId="24" fillId="0" borderId="0" xfId="1" applyNumberFormat="1" applyFont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0" fontId="31" fillId="0" borderId="0" xfId="44" applyFont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164" fontId="1" fillId="0" borderId="1" xfId="45" applyNumberFormat="1" applyFont="1" applyBorder="1" applyAlignment="1" applyProtection="1">
      <alignment horizontal="center" vertical="center" wrapText="1"/>
    </xf>
    <xf numFmtId="164" fontId="1" fillId="0" borderId="1" xfId="45" applyNumberFormat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view="pageBreakPreview" topLeftCell="A2" zoomScaleSheetLayoutView="100" workbookViewId="0">
      <selection activeCell="J8" sqref="J8"/>
    </sheetView>
  </sheetViews>
  <sheetFormatPr defaultRowHeight="13.5"/>
  <cols>
    <col min="1" max="1" width="4.28515625" style="8" customWidth="1"/>
    <col min="2" max="2" width="52.140625" style="9" customWidth="1"/>
    <col min="3" max="4" width="17.85546875" style="9" customWidth="1"/>
    <col min="5" max="5" width="14.140625" style="9" customWidth="1"/>
    <col min="6" max="6" width="17.7109375" style="9" customWidth="1"/>
    <col min="7" max="16384" width="9.140625" style="9"/>
  </cols>
  <sheetData>
    <row r="1" spans="1:13" ht="16.5" customHeight="1">
      <c r="A1" s="42" t="s">
        <v>1</v>
      </c>
      <c r="B1" s="42"/>
      <c r="C1" s="42"/>
      <c r="D1" s="42"/>
      <c r="E1" s="42"/>
    </row>
    <row r="2" spans="1:13" s="7" customFormat="1" ht="20.25" customHeight="1">
      <c r="A2" s="43" t="s">
        <v>2</v>
      </c>
      <c r="B2" s="43"/>
      <c r="C2" s="14">
        <v>72</v>
      </c>
      <c r="D2" s="44" t="s">
        <v>3</v>
      </c>
      <c r="E2" s="44"/>
    </row>
    <row r="3" spans="1:13" ht="45" customHeight="1">
      <c r="A3" s="45" t="s">
        <v>47</v>
      </c>
      <c r="B3" s="45"/>
      <c r="C3" s="45"/>
      <c r="D3" s="45"/>
      <c r="E3" s="45"/>
      <c r="F3" s="15"/>
      <c r="G3" s="15"/>
      <c r="H3" s="15"/>
    </row>
    <row r="4" spans="1:13" s="17" customFormat="1" ht="22.5" customHeight="1">
      <c r="A4" s="41" t="s">
        <v>51</v>
      </c>
      <c r="B4" s="41"/>
      <c r="C4" s="41"/>
      <c r="D4" s="41"/>
      <c r="E4" s="41"/>
      <c r="F4" s="16"/>
      <c r="G4" s="16"/>
      <c r="H4" s="16"/>
      <c r="I4" s="16"/>
      <c r="J4" s="16"/>
      <c r="K4" s="16"/>
      <c r="L4" s="16"/>
      <c r="M4" s="16"/>
    </row>
    <row r="5" spans="1:13">
      <c r="E5" s="10" t="s">
        <v>4</v>
      </c>
    </row>
    <row r="6" spans="1:13" s="7" customFormat="1" ht="63.75" customHeight="1">
      <c r="A6" s="18" t="s">
        <v>0</v>
      </c>
      <c r="B6" s="19" t="s">
        <v>5</v>
      </c>
      <c r="C6" s="20" t="s">
        <v>49</v>
      </c>
      <c r="D6" s="20" t="s">
        <v>48</v>
      </c>
      <c r="E6" s="21" t="s">
        <v>6</v>
      </c>
    </row>
    <row r="7" spans="1:13" ht="31.5" customHeight="1">
      <c r="A7" s="22" t="s">
        <v>7</v>
      </c>
      <c r="B7" s="11" t="s">
        <v>8</v>
      </c>
      <c r="C7" s="23">
        <f>SUM(C8:C9)</f>
        <v>41895</v>
      </c>
      <c r="D7" s="23">
        <f>SUM(D8:D9)</f>
        <v>35102.5</v>
      </c>
      <c r="E7" s="23">
        <f t="shared" ref="E7:E27" si="0">D7-C7</f>
        <v>-6792.5</v>
      </c>
      <c r="F7" s="24"/>
    </row>
    <row r="8" spans="1:13" ht="18.75" customHeight="1">
      <c r="A8" s="25">
        <v>1</v>
      </c>
      <c r="B8" s="3" t="s">
        <v>9</v>
      </c>
      <c r="C8" s="47">
        <v>41895</v>
      </c>
      <c r="D8" s="47">
        <v>35102.5</v>
      </c>
      <c r="E8" s="26">
        <f t="shared" si="0"/>
        <v>-6792.5</v>
      </c>
      <c r="F8" s="24"/>
      <c r="G8" s="24"/>
    </row>
    <row r="9" spans="1:13" ht="18.75" customHeight="1">
      <c r="A9" s="25">
        <v>2</v>
      </c>
      <c r="B9" s="3" t="s">
        <v>10</v>
      </c>
      <c r="C9" s="47"/>
      <c r="D9" s="47"/>
      <c r="E9" s="47">
        <v>35102.5</v>
      </c>
      <c r="F9" s="24"/>
    </row>
    <row r="10" spans="1:13" ht="29.25" customHeight="1">
      <c r="A10" s="22" t="s">
        <v>11</v>
      </c>
      <c r="B10" s="11" t="s">
        <v>12</v>
      </c>
      <c r="C10" s="12">
        <f>SUM(C11,C12:C18,C22:C26)</f>
        <v>40751.499999999993</v>
      </c>
      <c r="D10" s="12">
        <f>SUM(D11,D12:D18,D22:D26)</f>
        <v>38397.699999999997</v>
      </c>
      <c r="E10" s="23">
        <f t="shared" si="0"/>
        <v>-2353.7999999999956</v>
      </c>
      <c r="F10" s="24"/>
    </row>
    <row r="11" spans="1:13" ht="21" customHeight="1">
      <c r="A11" s="25">
        <v>1</v>
      </c>
      <c r="B11" s="3" t="s">
        <v>13</v>
      </c>
      <c r="C11" s="46">
        <v>24591.200000000001</v>
      </c>
      <c r="D11" s="46">
        <v>23978</v>
      </c>
      <c r="E11" s="26">
        <f t="shared" si="0"/>
        <v>-613.20000000000073</v>
      </c>
      <c r="F11" s="24"/>
      <c r="L11" s="27"/>
    </row>
    <row r="12" spans="1:13" ht="21" customHeight="1">
      <c r="A12" s="25">
        <v>2</v>
      </c>
      <c r="B12" s="3" t="s">
        <v>14</v>
      </c>
      <c r="C12" s="46">
        <v>11588</v>
      </c>
      <c r="D12" s="46">
        <v>10725</v>
      </c>
      <c r="E12" s="26">
        <f t="shared" si="0"/>
        <v>-863</v>
      </c>
      <c r="F12" s="24"/>
      <c r="L12" s="27"/>
    </row>
    <row r="13" spans="1:13" ht="21" customHeight="1">
      <c r="A13" s="25">
        <v>3</v>
      </c>
      <c r="B13" s="3" t="s">
        <v>15</v>
      </c>
      <c r="C13" s="46">
        <v>1493</v>
      </c>
      <c r="D13" s="46">
        <v>1191</v>
      </c>
      <c r="E13" s="26">
        <f t="shared" si="0"/>
        <v>-302</v>
      </c>
      <c r="F13" s="24"/>
      <c r="L13" s="27"/>
    </row>
    <row r="14" spans="1:13" ht="21" customHeight="1">
      <c r="A14" s="25">
        <v>4</v>
      </c>
      <c r="B14" s="3" t="s">
        <v>16</v>
      </c>
      <c r="C14" s="46">
        <v>1501</v>
      </c>
      <c r="D14" s="46">
        <v>1400</v>
      </c>
      <c r="E14" s="26">
        <f t="shared" si="0"/>
        <v>-101</v>
      </c>
      <c r="F14" s="24"/>
      <c r="L14" s="27"/>
    </row>
    <row r="15" spans="1:13" ht="21" customHeight="1">
      <c r="A15" s="25">
        <v>5</v>
      </c>
      <c r="B15" s="3" t="s">
        <v>17</v>
      </c>
      <c r="C15" s="46">
        <v>335.1</v>
      </c>
      <c r="D15" s="46">
        <v>226</v>
      </c>
      <c r="E15" s="26">
        <f t="shared" si="0"/>
        <v>-109.10000000000002</v>
      </c>
      <c r="F15" s="24"/>
      <c r="L15" s="27"/>
    </row>
    <row r="16" spans="1:13" ht="21" customHeight="1">
      <c r="A16" s="25">
        <v>6</v>
      </c>
      <c r="B16" s="3" t="s">
        <v>18</v>
      </c>
      <c r="C16" s="46">
        <v>73</v>
      </c>
      <c r="D16" s="46">
        <v>73</v>
      </c>
      <c r="E16" s="26">
        <f t="shared" si="0"/>
        <v>0</v>
      </c>
      <c r="F16" s="24"/>
      <c r="L16" s="27"/>
    </row>
    <row r="17" spans="1:12" ht="21" customHeight="1">
      <c r="A17" s="25">
        <v>7</v>
      </c>
      <c r="B17" s="3" t="s">
        <v>19</v>
      </c>
      <c r="C17" s="46">
        <v>51</v>
      </c>
      <c r="D17" s="46"/>
      <c r="E17" s="26">
        <f t="shared" si="0"/>
        <v>-51</v>
      </c>
      <c r="F17" s="24"/>
      <c r="L17" s="27"/>
    </row>
    <row r="18" spans="1:12" ht="21" customHeight="1">
      <c r="A18" s="25">
        <v>8</v>
      </c>
      <c r="B18" s="3" t="s">
        <v>20</v>
      </c>
      <c r="C18" s="4">
        <f>SUM(C19:C21)</f>
        <v>98.7</v>
      </c>
      <c r="D18" s="4">
        <f>SUM(D19:D21)</f>
        <v>93.7</v>
      </c>
      <c r="E18" s="26">
        <f t="shared" si="0"/>
        <v>-5</v>
      </c>
      <c r="F18" s="24"/>
      <c r="L18" s="27"/>
    </row>
    <row r="19" spans="1:12" s="29" customFormat="1" ht="21" customHeight="1">
      <c r="A19" s="28">
        <v>8.1</v>
      </c>
      <c r="B19" s="5" t="s">
        <v>21</v>
      </c>
      <c r="C19" s="30">
        <v>43.2</v>
      </c>
      <c r="D19" s="30">
        <v>43.2</v>
      </c>
      <c r="E19" s="26">
        <f t="shared" si="0"/>
        <v>0</v>
      </c>
      <c r="F19" s="24"/>
      <c r="L19" s="27"/>
    </row>
    <row r="20" spans="1:12" s="29" customFormat="1" ht="21" customHeight="1">
      <c r="A20" s="28">
        <v>8.1999999999999993</v>
      </c>
      <c r="B20" s="5" t="s">
        <v>22</v>
      </c>
      <c r="C20" s="30">
        <v>15</v>
      </c>
      <c r="D20" s="30">
        <v>10</v>
      </c>
      <c r="E20" s="26">
        <f t="shared" si="0"/>
        <v>-5</v>
      </c>
      <c r="F20" s="24"/>
      <c r="L20" s="27"/>
    </row>
    <row r="21" spans="1:12" s="29" customFormat="1" ht="21" customHeight="1">
      <c r="A21" s="28">
        <v>8.3000000000000007</v>
      </c>
      <c r="B21" s="5" t="s">
        <v>23</v>
      </c>
      <c r="C21" s="30">
        <v>40.5</v>
      </c>
      <c r="D21" s="30">
        <v>40.5</v>
      </c>
      <c r="E21" s="26">
        <f t="shared" si="0"/>
        <v>0</v>
      </c>
      <c r="F21" s="24"/>
      <c r="L21" s="27"/>
    </row>
    <row r="22" spans="1:12" ht="21" customHeight="1">
      <c r="A22" s="25">
        <v>9</v>
      </c>
      <c r="B22" s="3" t="s">
        <v>24</v>
      </c>
      <c r="C22" s="30">
        <v>30</v>
      </c>
      <c r="D22" s="30"/>
      <c r="E22" s="26">
        <f t="shared" si="0"/>
        <v>-30</v>
      </c>
      <c r="F22" s="24"/>
      <c r="L22" s="27"/>
    </row>
    <row r="23" spans="1:12" ht="21" customHeight="1">
      <c r="A23" s="25">
        <v>10</v>
      </c>
      <c r="B23" s="3" t="s">
        <v>25</v>
      </c>
      <c r="C23" s="30">
        <v>661.5</v>
      </c>
      <c r="D23" s="30">
        <v>400</v>
      </c>
      <c r="E23" s="26">
        <f t="shared" si="0"/>
        <v>-261.5</v>
      </c>
      <c r="F23" s="24"/>
      <c r="L23" s="27"/>
    </row>
    <row r="24" spans="1:12" ht="21" customHeight="1">
      <c r="A24" s="25">
        <v>11</v>
      </c>
      <c r="B24" s="3" t="s">
        <v>26</v>
      </c>
      <c r="C24" s="30">
        <v>100</v>
      </c>
      <c r="D24" s="30">
        <v>100</v>
      </c>
      <c r="E24" s="26">
        <f t="shared" si="0"/>
        <v>0</v>
      </c>
      <c r="F24" s="24"/>
      <c r="L24" s="27"/>
    </row>
    <row r="25" spans="1:12" ht="21" customHeight="1">
      <c r="A25" s="25">
        <v>12</v>
      </c>
      <c r="B25" s="1" t="s">
        <v>27</v>
      </c>
      <c r="C25" s="30">
        <v>100</v>
      </c>
      <c r="D25" s="30">
        <v>100</v>
      </c>
      <c r="E25" s="26">
        <f t="shared" si="0"/>
        <v>0</v>
      </c>
      <c r="F25" s="24"/>
      <c r="L25" s="27"/>
    </row>
    <row r="26" spans="1:12" ht="21" customHeight="1">
      <c r="A26" s="25">
        <v>13</v>
      </c>
      <c r="B26" s="3" t="s">
        <v>29</v>
      </c>
      <c r="C26" s="30">
        <v>129</v>
      </c>
      <c r="D26" s="30">
        <v>111</v>
      </c>
      <c r="E26" s="26">
        <f t="shared" si="0"/>
        <v>-18</v>
      </c>
      <c r="F26" s="24"/>
      <c r="L26" s="27"/>
    </row>
    <row r="27" spans="1:12" s="13" customFormat="1" ht="24.75" customHeight="1">
      <c r="A27" s="22" t="s">
        <v>34</v>
      </c>
      <c r="B27" s="31" t="s">
        <v>35</v>
      </c>
      <c r="C27" s="23">
        <f>C7-C10</f>
        <v>1143.5000000000073</v>
      </c>
      <c r="D27" s="23">
        <f>D7-D10</f>
        <v>-3295.1999999999971</v>
      </c>
      <c r="E27" s="23">
        <f t="shared" si="0"/>
        <v>-4438.7000000000044</v>
      </c>
      <c r="F27" s="32"/>
    </row>
    <row r="28" spans="1:12">
      <c r="B28" s="24"/>
      <c r="C28" s="24"/>
      <c r="D28" s="24"/>
      <c r="E28" s="24"/>
      <c r="F28" s="24"/>
    </row>
    <row r="29" spans="1:12">
      <c r="B29" s="24"/>
      <c r="C29" s="24"/>
      <c r="D29" s="24"/>
      <c r="E29" s="24"/>
      <c r="F29" s="24"/>
    </row>
    <row r="30" spans="1:12">
      <c r="B30" s="24"/>
      <c r="C30" s="24"/>
      <c r="D30" s="24"/>
      <c r="E30" s="24"/>
      <c r="F30" s="24"/>
    </row>
    <row r="31" spans="1:12">
      <c r="B31" s="24"/>
      <c r="C31" s="24"/>
      <c r="D31" s="24"/>
      <c r="E31" s="24"/>
      <c r="F31" s="24"/>
    </row>
    <row r="32" spans="1:12">
      <c r="B32" s="24"/>
      <c r="C32" s="24"/>
      <c r="D32" s="24"/>
      <c r="E32" s="24"/>
    </row>
    <row r="33" spans="2:5">
      <c r="B33" s="24"/>
      <c r="C33" s="24"/>
      <c r="D33" s="24"/>
      <c r="E33" s="24"/>
    </row>
    <row r="34" spans="2:5">
      <c r="B34" s="24"/>
      <c r="C34" s="24"/>
      <c r="D34" s="24"/>
      <c r="E34" s="24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5"/>
  <sheetViews>
    <sheetView view="pageBreakPreview" topLeftCell="A3" workbookViewId="0">
      <selection activeCell="D11" sqref="D11"/>
    </sheetView>
  </sheetViews>
  <sheetFormatPr defaultRowHeight="13.5"/>
  <cols>
    <col min="1" max="1" width="4.85546875" style="9" customWidth="1"/>
    <col min="2" max="2" width="52.42578125" style="9" customWidth="1"/>
    <col min="3" max="3" width="17.7109375" style="9" customWidth="1"/>
    <col min="4" max="4" width="18" style="9" customWidth="1"/>
    <col min="5" max="5" width="14.42578125" style="9" customWidth="1"/>
    <col min="6" max="7" width="9.140625" style="9"/>
    <col min="8" max="8" width="9.5703125" style="9" bestFit="1" customWidth="1"/>
    <col min="9" max="16384" width="9.140625" style="9"/>
  </cols>
  <sheetData>
    <row r="1" spans="1:13" ht="20.25" customHeight="1">
      <c r="A1" s="42" t="s">
        <v>36</v>
      </c>
      <c r="B1" s="42"/>
      <c r="C1" s="42"/>
      <c r="D1" s="42"/>
      <c r="E1" s="42"/>
    </row>
    <row r="2" spans="1:13" s="7" customFormat="1" ht="19.5" customHeight="1">
      <c r="A2" s="43" t="s">
        <v>2</v>
      </c>
      <c r="B2" s="43"/>
      <c r="C2" s="14">
        <v>72</v>
      </c>
      <c r="D2" s="44" t="s">
        <v>3</v>
      </c>
      <c r="E2" s="44"/>
    </row>
    <row r="3" spans="1:13" ht="49.5" customHeight="1">
      <c r="A3" s="45" t="s">
        <v>50</v>
      </c>
      <c r="B3" s="45"/>
      <c r="C3" s="45"/>
      <c r="D3" s="45"/>
      <c r="E3" s="45"/>
      <c r="F3" s="15"/>
      <c r="G3" s="15"/>
      <c r="H3" s="15"/>
      <c r="I3" s="15"/>
      <c r="J3" s="15"/>
      <c r="K3" s="15"/>
    </row>
    <row r="4" spans="1:13" s="17" customFormat="1" ht="22.5" customHeight="1">
      <c r="A4" s="41" t="s">
        <v>51</v>
      </c>
      <c r="B4" s="41"/>
      <c r="C4" s="41"/>
      <c r="D4" s="41"/>
      <c r="E4" s="41"/>
      <c r="F4" s="16"/>
      <c r="G4" s="16"/>
      <c r="H4" s="16"/>
      <c r="I4" s="16"/>
      <c r="J4" s="16"/>
      <c r="K4" s="16"/>
      <c r="L4" s="16"/>
      <c r="M4" s="16"/>
    </row>
    <row r="5" spans="1:13" s="7" customFormat="1" ht="17.25" customHeight="1">
      <c r="A5" s="33"/>
      <c r="B5" s="33"/>
      <c r="E5" s="34" t="s">
        <v>37</v>
      </c>
    </row>
    <row r="6" spans="1:13" s="7" customFormat="1" ht="63" customHeight="1">
      <c r="A6" s="18" t="s">
        <v>0</v>
      </c>
      <c r="B6" s="19" t="s">
        <v>5</v>
      </c>
      <c r="C6" s="20" t="s">
        <v>49</v>
      </c>
      <c r="D6" s="20" t="s">
        <v>48</v>
      </c>
      <c r="E6" s="21" t="s">
        <v>6</v>
      </c>
    </row>
    <row r="7" spans="1:13" s="7" customFormat="1" ht="41.25" customHeight="1">
      <c r="A7" s="35" t="s">
        <v>7</v>
      </c>
      <c r="B7" s="36" t="s">
        <v>38</v>
      </c>
      <c r="C7" s="37">
        <v>1139.2</v>
      </c>
      <c r="D7" s="37">
        <v>1139.2</v>
      </c>
      <c r="E7" s="37">
        <f>D7-C7</f>
        <v>0</v>
      </c>
    </row>
    <row r="8" spans="1:13" s="7" customFormat="1" ht="34.5">
      <c r="A8" s="35" t="s">
        <v>11</v>
      </c>
      <c r="B8" s="36" t="s">
        <v>39</v>
      </c>
      <c r="C8" s="37">
        <f>SUM(C9:C9)</f>
        <v>39102</v>
      </c>
      <c r="D8" s="37">
        <f>SUM(D9:D9)</f>
        <v>35102.5</v>
      </c>
      <c r="E8" s="37">
        <f>D8-C8</f>
        <v>-3999.5</v>
      </c>
    </row>
    <row r="9" spans="1:13" s="7" customFormat="1" ht="17.25" customHeight="1">
      <c r="A9" s="25">
        <v>1</v>
      </c>
      <c r="B9" s="2" t="s">
        <v>9</v>
      </c>
      <c r="C9" s="47">
        <v>39102</v>
      </c>
      <c r="D9" s="47">
        <v>35102.5</v>
      </c>
      <c r="E9" s="30">
        <f>D9-C9</f>
        <v>-3999.5</v>
      </c>
    </row>
    <row r="10" spans="1:13" s="7" customFormat="1" ht="43.5" customHeight="1">
      <c r="A10" s="35" t="s">
        <v>34</v>
      </c>
      <c r="B10" s="36" t="s">
        <v>40</v>
      </c>
      <c r="C10" s="37">
        <f>C11</f>
        <v>37816.699999999997</v>
      </c>
      <c r="D10" s="37">
        <f>D11</f>
        <v>35232.699999999997</v>
      </c>
      <c r="E10" s="37">
        <f t="shared" ref="E10:E34" si="0">D10-C10</f>
        <v>-2584</v>
      </c>
    </row>
    <row r="11" spans="1:13" s="7" customFormat="1" ht="18" customHeight="1">
      <c r="A11" s="35" t="s">
        <v>41</v>
      </c>
      <c r="B11" s="36" t="s">
        <v>42</v>
      </c>
      <c r="C11" s="37">
        <f>SUM(C12,C13:C19,C23:C31,C32:C34)</f>
        <v>37816.699999999997</v>
      </c>
      <c r="D11" s="37">
        <f>SUM(D12,D13:D19,D23:D31,D32:D34)</f>
        <v>35232.699999999997</v>
      </c>
      <c r="E11" s="37">
        <f t="shared" si="0"/>
        <v>-2584</v>
      </c>
    </row>
    <row r="12" spans="1:13" s="7" customFormat="1" ht="18" customHeight="1">
      <c r="A12" s="25">
        <v>1</v>
      </c>
      <c r="B12" s="3" t="s">
        <v>13</v>
      </c>
      <c r="C12" s="46">
        <v>21862</v>
      </c>
      <c r="D12" s="46">
        <v>21546</v>
      </c>
      <c r="E12" s="30">
        <f t="shared" si="0"/>
        <v>-316</v>
      </c>
      <c r="F12" s="24"/>
      <c r="H12" s="38"/>
    </row>
    <row r="13" spans="1:13" s="7" customFormat="1" ht="18" customHeight="1">
      <c r="A13" s="25">
        <v>2</v>
      </c>
      <c r="B13" s="3" t="s">
        <v>14</v>
      </c>
      <c r="C13" s="46">
        <v>11588</v>
      </c>
      <c r="D13" s="46">
        <v>9370</v>
      </c>
      <c r="E13" s="30">
        <f t="shared" si="0"/>
        <v>-2218</v>
      </c>
      <c r="F13" s="24"/>
      <c r="H13" s="38"/>
    </row>
    <row r="14" spans="1:13" s="7" customFormat="1" ht="18" customHeight="1">
      <c r="A14" s="25">
        <v>3</v>
      </c>
      <c r="B14" s="3" t="s">
        <v>15</v>
      </c>
      <c r="C14" s="46">
        <v>1275</v>
      </c>
      <c r="D14" s="46">
        <v>1191</v>
      </c>
      <c r="E14" s="30">
        <f t="shared" si="0"/>
        <v>-84</v>
      </c>
      <c r="F14" s="24"/>
      <c r="H14" s="38"/>
    </row>
    <row r="15" spans="1:13" s="7" customFormat="1" ht="18" customHeight="1">
      <c r="A15" s="25">
        <v>4</v>
      </c>
      <c r="B15" s="3" t="s">
        <v>16</v>
      </c>
      <c r="C15" s="46">
        <v>637</v>
      </c>
      <c r="D15" s="46">
        <v>1400</v>
      </c>
      <c r="E15" s="30">
        <f t="shared" si="0"/>
        <v>763</v>
      </c>
      <c r="F15" s="24"/>
      <c r="H15" s="38"/>
    </row>
    <row r="16" spans="1:13" s="7" customFormat="1" ht="18" customHeight="1">
      <c r="A16" s="25">
        <v>5</v>
      </c>
      <c r="B16" s="3" t="s">
        <v>17</v>
      </c>
      <c r="C16" s="46">
        <v>300</v>
      </c>
      <c r="D16" s="46">
        <v>226</v>
      </c>
      <c r="E16" s="30">
        <f t="shared" si="0"/>
        <v>-74</v>
      </c>
      <c r="F16" s="24"/>
      <c r="H16" s="38"/>
    </row>
    <row r="17" spans="1:8" s="7" customFormat="1" ht="16.5" customHeight="1">
      <c r="A17" s="25">
        <v>6</v>
      </c>
      <c r="B17" s="3" t="s">
        <v>18</v>
      </c>
      <c r="C17" s="46">
        <v>73</v>
      </c>
      <c r="D17" s="46">
        <v>73</v>
      </c>
      <c r="E17" s="30">
        <f t="shared" si="0"/>
        <v>0</v>
      </c>
      <c r="F17" s="39"/>
      <c r="G17" s="39"/>
      <c r="H17" s="38"/>
    </row>
    <row r="18" spans="1:8" s="7" customFormat="1" ht="17.25">
      <c r="A18" s="25">
        <v>7</v>
      </c>
      <c r="B18" s="3" t="s">
        <v>19</v>
      </c>
      <c r="C18" s="46">
        <v>51</v>
      </c>
      <c r="D18" s="46"/>
      <c r="E18" s="30">
        <f t="shared" si="0"/>
        <v>-51</v>
      </c>
      <c r="H18" s="38"/>
    </row>
    <row r="19" spans="1:8" s="7" customFormat="1" ht="17.25">
      <c r="A19" s="25">
        <v>8</v>
      </c>
      <c r="B19" s="3" t="s">
        <v>20</v>
      </c>
      <c r="C19" s="30">
        <f>SUM(C20:C22)</f>
        <v>103.7</v>
      </c>
      <c r="D19" s="30">
        <f>SUM(D20:D22)</f>
        <v>93.7</v>
      </c>
      <c r="E19" s="30">
        <f t="shared" si="0"/>
        <v>-10</v>
      </c>
      <c r="H19" s="38"/>
    </row>
    <row r="20" spans="1:8" s="6" customFormat="1" ht="17.25">
      <c r="A20" s="28">
        <v>8.1</v>
      </c>
      <c r="B20" s="5" t="s">
        <v>21</v>
      </c>
      <c r="C20" s="30">
        <v>43.2</v>
      </c>
      <c r="D20" s="30">
        <v>43.2</v>
      </c>
      <c r="E20" s="30">
        <f t="shared" si="0"/>
        <v>0</v>
      </c>
      <c r="H20" s="38"/>
    </row>
    <row r="21" spans="1:8" s="7" customFormat="1" ht="17.25">
      <c r="A21" s="28">
        <v>8.1999999999999993</v>
      </c>
      <c r="B21" s="5" t="s">
        <v>22</v>
      </c>
      <c r="C21" s="30">
        <v>20</v>
      </c>
      <c r="D21" s="30">
        <v>10</v>
      </c>
      <c r="E21" s="30">
        <f t="shared" si="0"/>
        <v>-10</v>
      </c>
      <c r="H21" s="38"/>
    </row>
    <row r="22" spans="1:8" s="7" customFormat="1" ht="18" customHeight="1">
      <c r="A22" s="28">
        <v>8.3000000000000007</v>
      </c>
      <c r="B22" s="5" t="s">
        <v>23</v>
      </c>
      <c r="C22" s="30">
        <v>40.5</v>
      </c>
      <c r="D22" s="30">
        <v>40.5</v>
      </c>
      <c r="E22" s="30">
        <f t="shared" si="0"/>
        <v>0</v>
      </c>
      <c r="H22" s="38"/>
    </row>
    <row r="23" spans="1:8" s="7" customFormat="1" ht="18" customHeight="1">
      <c r="A23" s="25">
        <v>9</v>
      </c>
      <c r="B23" s="3" t="s">
        <v>24</v>
      </c>
      <c r="C23" s="30">
        <v>30</v>
      </c>
      <c r="D23" s="30"/>
      <c r="E23" s="30">
        <f t="shared" si="0"/>
        <v>-30</v>
      </c>
      <c r="H23" s="38"/>
    </row>
    <row r="24" spans="1:8" s="7" customFormat="1" ht="18" customHeight="1">
      <c r="A24" s="25">
        <v>10</v>
      </c>
      <c r="B24" s="3" t="s">
        <v>25</v>
      </c>
      <c r="C24" s="30">
        <v>580</v>
      </c>
      <c r="D24" s="30">
        <v>400</v>
      </c>
      <c r="E24" s="30">
        <f t="shared" si="0"/>
        <v>-180</v>
      </c>
      <c r="H24" s="38"/>
    </row>
    <row r="25" spans="1:8" s="7" customFormat="1" ht="18" customHeight="1">
      <c r="A25" s="25">
        <v>11</v>
      </c>
      <c r="B25" s="3" t="s">
        <v>26</v>
      </c>
      <c r="C25" s="30">
        <v>75</v>
      </c>
      <c r="D25" s="30">
        <v>100</v>
      </c>
      <c r="E25" s="30">
        <f t="shared" si="0"/>
        <v>25</v>
      </c>
      <c r="H25" s="38"/>
    </row>
    <row r="26" spans="1:8" s="7" customFormat="1" ht="18" customHeight="1">
      <c r="A26" s="25">
        <v>12</v>
      </c>
      <c r="B26" s="1" t="s">
        <v>27</v>
      </c>
      <c r="C26" s="30">
        <v>150</v>
      </c>
      <c r="D26" s="30">
        <v>100</v>
      </c>
      <c r="E26" s="30">
        <f t="shared" si="0"/>
        <v>-50</v>
      </c>
      <c r="H26" s="38"/>
    </row>
    <row r="27" spans="1:8" s="7" customFormat="1" ht="18" customHeight="1">
      <c r="A27" s="25">
        <v>13</v>
      </c>
      <c r="B27" s="3" t="s">
        <v>28</v>
      </c>
      <c r="C27" s="30">
        <v>20</v>
      </c>
      <c r="D27" s="30"/>
      <c r="E27" s="30">
        <f t="shared" si="0"/>
        <v>-20</v>
      </c>
      <c r="H27" s="38"/>
    </row>
    <row r="28" spans="1:8" s="7" customFormat="1" ht="18" customHeight="1">
      <c r="A28" s="25">
        <v>14</v>
      </c>
      <c r="B28" s="3" t="s">
        <v>29</v>
      </c>
      <c r="C28" s="30">
        <v>75</v>
      </c>
      <c r="D28" s="30">
        <v>111</v>
      </c>
      <c r="E28" s="30">
        <f t="shared" si="0"/>
        <v>36</v>
      </c>
      <c r="H28" s="38"/>
    </row>
    <row r="29" spans="1:8" s="7" customFormat="1" ht="18" customHeight="1">
      <c r="A29" s="25">
        <v>15</v>
      </c>
      <c r="B29" s="3" t="s">
        <v>30</v>
      </c>
      <c r="C29" s="30">
        <v>75</v>
      </c>
      <c r="D29" s="30"/>
      <c r="E29" s="30">
        <f t="shared" si="0"/>
        <v>-75</v>
      </c>
      <c r="H29" s="38"/>
    </row>
    <row r="30" spans="1:8" s="7" customFormat="1" ht="18" customHeight="1">
      <c r="A30" s="25">
        <v>16</v>
      </c>
      <c r="B30" s="3" t="s">
        <v>31</v>
      </c>
      <c r="C30" s="30">
        <v>105</v>
      </c>
      <c r="D30" s="30"/>
      <c r="E30" s="30">
        <f t="shared" si="0"/>
        <v>-105</v>
      </c>
      <c r="H30" s="38"/>
    </row>
    <row r="31" spans="1:8" s="7" customFormat="1" ht="18" customHeight="1">
      <c r="A31" s="25">
        <v>17</v>
      </c>
      <c r="B31" s="3" t="s">
        <v>32</v>
      </c>
      <c r="C31" s="30">
        <v>30</v>
      </c>
      <c r="D31" s="30"/>
      <c r="E31" s="30">
        <f t="shared" si="0"/>
        <v>-30</v>
      </c>
      <c r="H31" s="38"/>
    </row>
    <row r="32" spans="1:8" ht="20.25" customHeight="1">
      <c r="A32" s="25">
        <v>18</v>
      </c>
      <c r="B32" s="40" t="s">
        <v>33</v>
      </c>
      <c r="C32" s="30">
        <v>90</v>
      </c>
      <c r="D32" s="30"/>
      <c r="E32" s="30">
        <f>D32-C32</f>
        <v>-90</v>
      </c>
      <c r="H32" s="38"/>
    </row>
    <row r="33" spans="1:8" s="7" customFormat="1" ht="18" customHeight="1">
      <c r="A33" s="25">
        <v>19</v>
      </c>
      <c r="B33" s="1" t="s">
        <v>43</v>
      </c>
      <c r="C33" s="30">
        <v>622</v>
      </c>
      <c r="D33" s="30">
        <v>622</v>
      </c>
      <c r="E33" s="30">
        <f t="shared" si="0"/>
        <v>0</v>
      </c>
      <c r="H33" s="38"/>
    </row>
    <row r="34" spans="1:8" s="7" customFormat="1" ht="18" customHeight="1">
      <c r="A34" s="25">
        <v>20</v>
      </c>
      <c r="B34" s="2" t="s">
        <v>44</v>
      </c>
      <c r="C34" s="30">
        <v>75</v>
      </c>
      <c r="D34" s="30"/>
      <c r="E34" s="30">
        <f t="shared" si="0"/>
        <v>-75</v>
      </c>
      <c r="H34" s="38"/>
    </row>
    <row r="35" spans="1:8" s="6" customFormat="1" ht="43.5" customHeight="1">
      <c r="A35" s="35" t="s">
        <v>45</v>
      </c>
      <c r="B35" s="36" t="s">
        <v>46</v>
      </c>
      <c r="C35" s="37">
        <f>C7+C8-C10</f>
        <v>2424.5</v>
      </c>
      <c r="D35" s="37">
        <f>D7+D8-D10</f>
        <v>1009</v>
      </c>
      <c r="E35" s="37">
        <f t="shared" ref="E35" si="1">D35-C35</f>
        <v>-1415.5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2018-11-02T05:36:14Z</dcterms:modified>
</cp:coreProperties>
</file>